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susisiekimopaslaugos.sharepoint.com/sites/CompanyPrivate/PirkimuSkyrius/Private/2026 PIRKIMAI/ONUTĖ/195467_S_AK_Stovėjimo aikštelių įrangos remontas ir eksploatacija/Pirkimo dokumentai/"/>
    </mc:Choice>
  </mc:AlternateContent>
  <xr:revisionPtr revIDLastSave="81" documentId="8_{A6A6971E-ABE7-4FD5-B8D7-CE8F5AC5DC83}" xr6:coauthVersionLast="47" xr6:coauthVersionMax="47" xr10:uidLastSave="{2120082B-4DB3-48D3-8B3E-F6E7B5B8DA81}"/>
  <bookViews>
    <workbookView xWindow="-108" yWindow="-108" windowWidth="23256" windowHeight="12456" xr2:uid="{DBC0EF8D-1D69-4233-8CD2-A1E3E3C2A10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6" i="1" l="1"/>
  <c r="J67" i="1" s="1"/>
</calcChain>
</file>

<file path=xl/sharedStrings.xml><?xml version="1.0" encoding="utf-8"?>
<sst xmlns="http://schemas.openxmlformats.org/spreadsheetml/2006/main" count="128" uniqueCount="74">
  <si>
    <t>Eil. Nr.</t>
  </si>
  <si>
    <t>Pavadinimas</t>
  </si>
  <si>
    <t>Mato vnt.</t>
  </si>
  <si>
    <t>Maksimalus viento įkainis, Eur be PVM</t>
  </si>
  <si>
    <t>Vieneto įkainis, Eur be PVM</t>
  </si>
  <si>
    <t>Kaina Eur be PVM
(3) x (5)</t>
  </si>
  <si>
    <t>Užtvaro karčių 3 m tiesi su guma ir raudonais šviesą atspindinčiais lipdukais komplektas (6 vnt.)</t>
  </si>
  <si>
    <t>vnt.</t>
  </si>
  <si>
    <t>Antivandalinis bokštelis numerių nuskaitymo kamerai, RAL9004 spalvos</t>
  </si>
  <si>
    <t>Indukcinės kilpos daviklis, 2 kanalų su integruotu lizdu, 12/24 Vac/dc</t>
  </si>
  <si>
    <t>Indukcinės kilpos daviklis, 1 kanalo su integruotu lizdu, 12/24 Vac/dc</t>
  </si>
  <si>
    <t>Indukcinė kilpa</t>
  </si>
  <si>
    <t>Foto daviklių komplektas</t>
  </si>
  <si>
    <t>Stulpelis foto davikliams</t>
  </si>
  <si>
    <t>Banknotų atpažinimo įrenginio galva</t>
  </si>
  <si>
    <t>Banknotų grąžos įrenginys (pilnas komplektas)</t>
  </si>
  <si>
    <t>Banknotų inkasavimo talpa (1000 banknotų)</t>
  </si>
  <si>
    <t>Monetų grąžos įrenginys (Smart Hopper)</t>
  </si>
  <si>
    <t>Monetų recirkuliacinis įrenginys MEI</t>
  </si>
  <si>
    <t>Laikiklis monetų inkasavimo maišui</t>
  </si>
  <si>
    <t>Daviklis monetų inkasavimo maišo</t>
  </si>
  <si>
    <t>Kanalas monetoms</t>
  </si>
  <si>
    <t>Užraktas su 2 raktais</t>
  </si>
  <si>
    <t>Kvitų spausdintuvas Custom</t>
  </si>
  <si>
    <t>Monitorius kasai 15 colių</t>
  </si>
  <si>
    <t>Kasos kompiuteris</t>
  </si>
  <si>
    <t>Vaizdo stebėjimo kamera</t>
  </si>
  <si>
    <t>Mechanizmas kelio užtvarui (su varikliu, reduktoriumi, visomis kreipiančiosiomis ir karties laikikliu)</t>
  </si>
  <si>
    <t>Serveris</t>
  </si>
  <si>
    <t>Kelio užtvaro valdymo plokštė</t>
  </si>
  <si>
    <t>Kelio užtvaro spynelė</t>
  </si>
  <si>
    <t>Kelio užtvaro alkūnės laikiklis</t>
  </si>
  <si>
    <t xml:space="preserve">Kelio užtvaro karties (išmušama) laikiklio plastikinis varžtas </t>
  </si>
  <si>
    <t>Kelio užtvaro karties (išmušama) laikiklio plastikinių detalių komplektas</t>
  </si>
  <si>
    <t>Kelio užtvaro spyruoklė 4,5 mm ( 3 m užtvarui)</t>
  </si>
  <si>
    <t>Šildytuvas antivandaliniam bokšteliui</t>
  </si>
  <si>
    <t>Švieslentės kontroleris</t>
  </si>
  <si>
    <t>Švieslentės modulis SMD tipo 32x16 pix.</t>
  </si>
  <si>
    <t>Švieslentė 320x640 mm</t>
  </si>
  <si>
    <t>Nepertraukiamos elektros maitinimo šaltinis Salicru SPS one 900VA arba analogiškas (serveriui ir kasos kompiuteriui)</t>
  </si>
  <si>
    <t>Ventiliatorius mokėjimo kasai SOFTRA PS3</t>
  </si>
  <si>
    <t>Programos SOFTRA SYS atnaujinimas per 1 versiją</t>
  </si>
  <si>
    <t>Lygis Nr. 1</t>
  </si>
  <si>
    <t>val.</t>
  </si>
  <si>
    <t>Lygis Nr. 2</t>
  </si>
  <si>
    <t>Lygis Nr.3</t>
  </si>
  <si>
    <t>Lygis Nr.4</t>
  </si>
  <si>
    <t>Gedimo šalinimas nuotoliniu būdu</t>
  </si>
  <si>
    <t>Lygis Nr.2</t>
  </si>
  <si>
    <t>Lygis Nr. 3</t>
  </si>
  <si>
    <t xml:space="preserve">Lygis Nr.4 </t>
  </si>
  <si>
    <t>Bendra pasiūlymo palyginamoji kaina, Eur be PVM (du skaičiai po kablelio):</t>
  </si>
  <si>
    <t>PVM tarifas proc.</t>
  </si>
  <si>
    <t>PVM suma, Eur (du skaičiai po kablelio):</t>
  </si>
  <si>
    <t>Bendra pasiūlymo palyginamoji kaina, Eur su PVM (du skaičiai po kablelio):</t>
  </si>
  <si>
    <t xml:space="preserve">         Į kainą įskaityti visi tiekėjo mokami mokesčiai ir visos tiekėjo patiriamos su pasiūlymo rengimu ir su pirkimo sutarties vykdymu susijusios išlaidos.
         Tais atvejais, kai pagal galiojančius teisės aktus dalyviui nereikia mokėti PVM, jis nurodo bendrą pasiūlymo kainą be PVM ir priežastis, dėl kurių PVM nemoka.
         Siūlomas pirkimo objektas visiškai atitinka pirkimo dokumentuose nurodytus reikalavimus.</t>
  </si>
  <si>
    <t>Preliminarus* 
 kiekis 36 mėn.</t>
  </si>
  <si>
    <t>Monetų grąžos įrenginio (Smart Hopper) dirželis</t>
  </si>
  <si>
    <t>Unikali SOFTRA PS3 kasos spyna su 2 raktais</t>
  </si>
  <si>
    <t>Universali SOFTRA PS3 kasos spyna su 2 raktais</t>
  </si>
  <si>
    <t>Monitorius kasai 19 colių</t>
  </si>
  <si>
    <t>Švieslentės LED valdiklis</t>
  </si>
  <si>
    <t>Lietimui jautraus ekrano kontroleris</t>
  </si>
  <si>
    <t>Priekinis stiklas su liečiamąja plėvele</t>
  </si>
  <si>
    <t>Elektroninių kortelių skaitytuvas su montavimo darbais</t>
  </si>
  <si>
    <t>Elektroninių kortelių skaitytuvo kišenė</t>
  </si>
  <si>
    <t>PoE maitinimo blokelis</t>
  </si>
  <si>
    <t>5G maršrutizatorius</t>
  </si>
  <si>
    <t>4G maršrutizatorius</t>
  </si>
  <si>
    <t>Gedimo šalinimas atvykstant į automobilių stovėjimo aikštelę</t>
  </si>
  <si>
    <t>Atsarginės detalės</t>
  </si>
  <si>
    <t>AIKŠTELIŲ VALDYMO ĮRANGOS REMONTO IR ATSARGINIŲ DETALIŲ TIEKIMO PASLAUGŲ ĮKAINIAI</t>
  </si>
  <si>
    <t xml:space="preserve">Nurodytas kiekis yra preliminarus ir skirtas tik pasiūlymų palyginimui. Perkamas kiekis priklausys nuo poreikio Perkančiajai organizacijai. Pasiūlymų vertinimui priimtini maksimalūs įkainiai nurodyti  lentelės 4 skiltyje. Tiekėjo pasiūlymo formoje visi nurodyti įkainiai bus perkelti į sutartį.  Bendra sutarties vertė – 100000,00 Eur be PVM (121000,00 Eur su PVM). </t>
  </si>
  <si>
    <t>Pasiūlymo formos 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</si>
</sst>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5" x14ac:knownFonts="1">
    <font>
      <sz val="11"/>
      <color theme="1"/>
      <name val="Aptos Narrow"/>
      <family val="2"/>
      <charset val="186"/>
      <scheme val="minor"/>
    </font>
    <font>
      <b/>
      <sz val="10"/>
      <name val="Montserrat"/>
    </font>
    <font>
      <sz val="10"/>
      <name val="Montserrat"/>
    </font>
    <font>
      <sz val="10"/>
      <color theme="1"/>
      <name val="Montserrat"/>
    </font>
    <font>
      <b/>
      <sz val="11"/>
      <color theme="1"/>
      <name val="Montserrat"/>
    </font>
  </fonts>
  <fills count="8">
    <fill>
      <patternFill patternType="none"/>
    </fill>
    <fill>
      <patternFill patternType="gray125"/>
    </fill>
    <fill>
      <patternFill patternType="solid">
        <fgColor rgb="FFD9E2F3"/>
        <bgColor indexed="64"/>
      </patternFill>
    </fill>
    <fill>
      <patternFill patternType="solid">
        <fgColor theme="0"/>
        <bgColor indexed="64"/>
      </patternFill>
    </fill>
    <fill>
      <patternFill patternType="solid">
        <fgColor theme="0" tint="-4.9989318521683403E-2"/>
        <bgColor indexed="64"/>
      </patternFill>
    </fill>
    <fill>
      <patternFill patternType="solid">
        <fgColor rgb="FFFEFCCE"/>
        <bgColor indexed="64"/>
      </patternFill>
    </fill>
    <fill>
      <patternFill patternType="solid">
        <fgColor theme="0" tint="-0.14999847407452621"/>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1" fillId="2"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left" vertical="top" wrapText="1"/>
      <protection locked="0"/>
    </xf>
    <xf numFmtId="0" fontId="2" fillId="3" borderId="3" xfId="0" applyFont="1" applyFill="1" applyBorder="1" applyAlignment="1" applyProtection="1">
      <alignment horizontal="left" vertical="top" wrapText="1"/>
      <protection locked="0"/>
    </xf>
    <xf numFmtId="0" fontId="2" fillId="3" borderId="4" xfId="0" applyFont="1" applyFill="1" applyBorder="1" applyAlignment="1" applyProtection="1">
      <alignment horizontal="left" vertical="top" wrapText="1"/>
      <protection locked="0"/>
    </xf>
    <xf numFmtId="2" fontId="2" fillId="4" borderId="4" xfId="0" applyNumberFormat="1" applyFont="1" applyFill="1" applyBorder="1" applyAlignment="1" applyProtection="1">
      <alignment horizontal="center" vertical="center" wrapText="1"/>
      <protection locked="0"/>
    </xf>
    <xf numFmtId="2" fontId="2" fillId="5" borderId="1" xfId="0" applyNumberFormat="1" applyFont="1" applyFill="1" applyBorder="1" applyAlignment="1" applyProtection="1">
      <alignment horizontal="right" vertical="center" wrapText="1"/>
      <protection hidden="1"/>
    </xf>
    <xf numFmtId="2" fontId="2" fillId="4" borderId="1" xfId="0" applyNumberFormat="1" applyFont="1" applyFill="1" applyBorder="1" applyAlignment="1" applyProtection="1">
      <alignment horizontal="center" vertical="center" wrapText="1"/>
      <protection locked="0"/>
    </xf>
    <xf numFmtId="2" fontId="2" fillId="5" borderId="1" xfId="0" applyNumberFormat="1" applyFont="1" applyFill="1" applyBorder="1" applyAlignment="1" applyProtection="1">
      <alignment vertical="center" wrapText="1"/>
      <protection hidden="1"/>
    </xf>
    <xf numFmtId="1" fontId="2" fillId="4" borderId="1" xfId="0" applyNumberFormat="1" applyFont="1" applyFill="1" applyBorder="1" applyAlignment="1" applyProtection="1">
      <alignment horizontal="right" vertical="center" wrapText="1"/>
      <protection locked="0"/>
    </xf>
    <xf numFmtId="2" fontId="1" fillId="5" borderId="1" xfId="0" applyNumberFormat="1" applyFont="1" applyFill="1" applyBorder="1" applyAlignment="1" applyProtection="1">
      <alignment horizontal="right" vertical="center" wrapText="1"/>
      <protection hidden="1"/>
    </xf>
    <xf numFmtId="0" fontId="2" fillId="0" borderId="0" xfId="0" applyFont="1" applyAlignment="1" applyProtection="1">
      <alignment vertical="center" wrapText="1"/>
      <protection locked="0"/>
    </xf>
    <xf numFmtId="0" fontId="0" fillId="0" borderId="0" xfId="0" applyAlignment="1">
      <alignment horizontal="right" wrapText="1"/>
    </xf>
    <xf numFmtId="0" fontId="3" fillId="0" borderId="1" xfId="0" applyFont="1" applyBorder="1" applyAlignment="1">
      <alignment horizontal="center" vertical="center" wrapText="1"/>
    </xf>
    <xf numFmtId="164" fontId="2" fillId="0" borderId="1" xfId="0" applyNumberFormat="1" applyFont="1" applyBorder="1" applyAlignment="1" applyProtection="1">
      <alignment horizontal="center" vertical="center" wrapText="1"/>
      <protection locked="0"/>
    </xf>
    <xf numFmtId="0" fontId="2" fillId="3" borderId="2" xfId="0" applyFont="1" applyFill="1" applyBorder="1" applyAlignment="1" applyProtection="1">
      <alignment horizontal="left" vertical="top" wrapText="1"/>
      <protection locked="0"/>
    </xf>
    <xf numFmtId="0" fontId="2" fillId="3" borderId="3" xfId="0" applyFont="1" applyFill="1" applyBorder="1" applyAlignment="1" applyProtection="1">
      <alignment horizontal="left" vertical="top" wrapText="1"/>
      <protection locked="0"/>
    </xf>
    <xf numFmtId="0" fontId="2" fillId="3" borderId="4" xfId="0" applyFont="1" applyFill="1" applyBorder="1" applyAlignment="1" applyProtection="1">
      <alignment horizontal="left" vertical="top" wrapText="1"/>
      <protection locked="0"/>
    </xf>
    <xf numFmtId="0" fontId="1" fillId="7" borderId="2" xfId="0" applyFont="1" applyFill="1" applyBorder="1" applyAlignment="1" applyProtection="1">
      <alignment horizontal="center" vertical="center" wrapText="1"/>
      <protection locked="0"/>
    </xf>
    <xf numFmtId="0" fontId="2" fillId="7" borderId="3" xfId="0" applyFont="1" applyFill="1" applyBorder="1" applyAlignment="1" applyProtection="1">
      <alignment horizontal="center" vertical="center" wrapText="1"/>
      <protection locked="0"/>
    </xf>
    <xf numFmtId="0" fontId="2" fillId="7" borderId="4"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1" fillId="6" borderId="2" xfId="0" applyFont="1" applyFill="1" applyBorder="1" applyAlignment="1" applyProtection="1">
      <alignment horizontal="center" vertical="top" wrapText="1"/>
      <protection locked="0"/>
    </xf>
    <xf numFmtId="0" fontId="1" fillId="6" borderId="3" xfId="0" applyFont="1" applyFill="1" applyBorder="1" applyAlignment="1" applyProtection="1">
      <alignment horizontal="center" vertical="top" wrapText="1"/>
      <protection locked="0"/>
    </xf>
    <xf numFmtId="0" fontId="1" fillId="6" borderId="4" xfId="0" applyFont="1" applyFill="1" applyBorder="1" applyAlignment="1" applyProtection="1">
      <alignment horizontal="center"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4" fillId="0" borderId="0" xfId="0" applyFont="1" applyAlignment="1">
      <alignment horizontal="center"/>
    </xf>
    <xf numFmtId="0" fontId="2" fillId="0" borderId="0" xfId="0" applyFont="1" applyAlignment="1" applyProtection="1">
      <alignment horizontal="left" vertical="top" wrapText="1"/>
      <protection locked="0"/>
    </xf>
    <xf numFmtId="0" fontId="2" fillId="0" borderId="2" xfId="0" applyFont="1" applyBorder="1" applyAlignment="1" applyProtection="1">
      <alignment horizontal="right" vertical="top"/>
      <protection locked="0"/>
    </xf>
    <xf numFmtId="0" fontId="2" fillId="0" borderId="3" xfId="0" applyFont="1" applyBorder="1" applyAlignment="1" applyProtection="1">
      <alignment horizontal="right" vertical="top"/>
      <protection locked="0"/>
    </xf>
    <xf numFmtId="0" fontId="2" fillId="0" borderId="4" xfId="0" applyFont="1" applyBorder="1" applyAlignment="1" applyProtection="1">
      <alignment horizontal="right" vertical="top"/>
      <protection locked="0"/>
    </xf>
    <xf numFmtId="0" fontId="1" fillId="0" borderId="2" xfId="0" applyFont="1" applyBorder="1" applyAlignment="1" applyProtection="1">
      <alignment horizontal="right" vertical="top"/>
      <protection locked="0"/>
    </xf>
    <xf numFmtId="0" fontId="1" fillId="0" borderId="3" xfId="0" applyFont="1" applyBorder="1" applyAlignment="1" applyProtection="1">
      <alignment horizontal="right" vertical="top"/>
      <protection locked="0"/>
    </xf>
    <xf numFmtId="0" fontId="1" fillId="0" borderId="4" xfId="0" applyFont="1" applyBorder="1" applyAlignment="1" applyProtection="1">
      <alignment horizontal="right" vertical="top"/>
      <protection locked="0"/>
    </xf>
    <xf numFmtId="0" fontId="1" fillId="0" borderId="0" xfId="0" applyFont="1" applyAlignment="1" applyProtection="1">
      <alignment horizontal="justify"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B8A6C-C311-43BB-8144-3F0B34AB03EF}">
  <dimension ref="B1:J70"/>
  <sheetViews>
    <sheetView tabSelected="1" topLeftCell="B56" workbookViewId="0">
      <selection activeCell="J1" sqref="J1"/>
    </sheetView>
  </sheetViews>
  <sheetFormatPr defaultRowHeight="14.4" x14ac:dyDescent="0.3"/>
  <cols>
    <col min="3" max="3" width="61.44140625" customWidth="1"/>
    <col min="4" max="4" width="19.44140625" customWidth="1"/>
    <col min="5" max="5" width="55.6640625" customWidth="1"/>
    <col min="10" max="10" width="9.6640625" customWidth="1"/>
  </cols>
  <sheetData>
    <row r="1" spans="2:10" ht="43.2" x14ac:dyDescent="0.3">
      <c r="J1" s="14" t="s">
        <v>73</v>
      </c>
    </row>
    <row r="2" spans="2:10" ht="18.600000000000001" x14ac:dyDescent="0.55000000000000004">
      <c r="C2" s="37" t="s">
        <v>71</v>
      </c>
      <c r="D2" s="37"/>
      <c r="E2" s="37"/>
      <c r="F2" s="37"/>
    </row>
    <row r="4" spans="2:10" ht="108" x14ac:dyDescent="0.3">
      <c r="B4" s="1" t="s">
        <v>0</v>
      </c>
      <c r="C4" s="23" t="s">
        <v>1</v>
      </c>
      <c r="D4" s="24"/>
      <c r="E4" s="25"/>
      <c r="F4" s="1" t="s">
        <v>2</v>
      </c>
      <c r="G4" s="1" t="s">
        <v>56</v>
      </c>
      <c r="H4" s="1" t="s">
        <v>3</v>
      </c>
      <c r="I4" s="1" t="s">
        <v>4</v>
      </c>
      <c r="J4" s="1" t="s">
        <v>5</v>
      </c>
    </row>
    <row r="5" spans="2:10" ht="18" x14ac:dyDescent="0.3">
      <c r="B5" s="2"/>
      <c r="C5" s="26">
        <v>1</v>
      </c>
      <c r="D5" s="27"/>
      <c r="E5" s="28"/>
      <c r="F5" s="2">
        <v>2</v>
      </c>
      <c r="G5" s="2">
        <v>3</v>
      </c>
      <c r="H5" s="2">
        <v>4</v>
      </c>
      <c r="I5" s="2">
        <v>5</v>
      </c>
      <c r="J5" s="2">
        <v>6</v>
      </c>
    </row>
    <row r="6" spans="2:10" ht="18" x14ac:dyDescent="0.3">
      <c r="B6" s="20" t="s">
        <v>70</v>
      </c>
      <c r="C6" s="21"/>
      <c r="D6" s="21"/>
      <c r="E6" s="21"/>
      <c r="F6" s="21"/>
      <c r="G6" s="21"/>
      <c r="H6" s="21"/>
      <c r="I6" s="21"/>
      <c r="J6" s="22"/>
    </row>
    <row r="7" spans="2:10" ht="18" x14ac:dyDescent="0.3">
      <c r="B7" s="3">
        <v>1</v>
      </c>
      <c r="C7" s="17" t="s">
        <v>6</v>
      </c>
      <c r="D7" s="18"/>
      <c r="E7" s="19"/>
      <c r="F7" s="3" t="s">
        <v>7</v>
      </c>
      <c r="G7" s="3">
        <v>5</v>
      </c>
      <c r="H7" s="15">
        <v>810</v>
      </c>
      <c r="I7" s="7"/>
      <c r="J7" s="8"/>
    </row>
    <row r="8" spans="2:10" ht="24.6" customHeight="1" x14ac:dyDescent="0.3">
      <c r="B8" s="3">
        <v>2</v>
      </c>
      <c r="C8" s="17" t="s">
        <v>8</v>
      </c>
      <c r="D8" s="18"/>
      <c r="E8" s="19"/>
      <c r="F8" s="3" t="s">
        <v>7</v>
      </c>
      <c r="G8" s="3">
        <v>1</v>
      </c>
      <c r="H8" s="15">
        <v>800</v>
      </c>
      <c r="I8" s="9"/>
      <c r="J8" s="8"/>
    </row>
    <row r="9" spans="2:10" ht="18" x14ac:dyDescent="0.3">
      <c r="B9" s="3">
        <v>3</v>
      </c>
      <c r="C9" s="17" t="s">
        <v>9</v>
      </c>
      <c r="D9" s="18"/>
      <c r="E9" s="19"/>
      <c r="F9" s="3" t="s">
        <v>7</v>
      </c>
      <c r="G9" s="3">
        <v>6</v>
      </c>
      <c r="H9" s="15">
        <v>270</v>
      </c>
      <c r="I9" s="7"/>
      <c r="J9" s="8"/>
    </row>
    <row r="10" spans="2:10" ht="18" x14ac:dyDescent="0.3">
      <c r="B10" s="3">
        <v>4</v>
      </c>
      <c r="C10" s="17" t="s">
        <v>10</v>
      </c>
      <c r="D10" s="18"/>
      <c r="E10" s="19"/>
      <c r="F10" s="3" t="s">
        <v>7</v>
      </c>
      <c r="G10" s="3">
        <v>6</v>
      </c>
      <c r="H10" s="15">
        <v>160</v>
      </c>
      <c r="I10" s="9"/>
      <c r="J10" s="8"/>
    </row>
    <row r="11" spans="2:10" ht="18" x14ac:dyDescent="0.3">
      <c r="B11" s="3">
        <v>5</v>
      </c>
      <c r="C11" s="17" t="s">
        <v>11</v>
      </c>
      <c r="D11" s="18"/>
      <c r="E11" s="19"/>
      <c r="F11" s="3" t="s">
        <v>7</v>
      </c>
      <c r="G11" s="3">
        <v>6</v>
      </c>
      <c r="H11" s="15">
        <v>275</v>
      </c>
      <c r="I11" s="9"/>
      <c r="J11" s="8"/>
    </row>
    <row r="12" spans="2:10" ht="18" x14ac:dyDescent="0.3">
      <c r="B12" s="3">
        <v>6</v>
      </c>
      <c r="C12" s="17" t="s">
        <v>12</v>
      </c>
      <c r="D12" s="18"/>
      <c r="E12" s="19"/>
      <c r="F12" s="3" t="s">
        <v>7</v>
      </c>
      <c r="G12" s="3">
        <v>3</v>
      </c>
      <c r="H12" s="15">
        <v>65</v>
      </c>
      <c r="I12" s="9"/>
      <c r="J12" s="8"/>
    </row>
    <row r="13" spans="2:10" ht="18" x14ac:dyDescent="0.3">
      <c r="B13" s="3">
        <v>7</v>
      </c>
      <c r="C13" s="17" t="s">
        <v>13</v>
      </c>
      <c r="D13" s="18"/>
      <c r="E13" s="19"/>
      <c r="F13" s="3" t="s">
        <v>7</v>
      </c>
      <c r="G13" s="3">
        <v>2</v>
      </c>
      <c r="H13" s="15">
        <v>65</v>
      </c>
      <c r="I13" s="9"/>
      <c r="J13" s="8"/>
    </row>
    <row r="14" spans="2:10" ht="18" x14ac:dyDescent="0.3">
      <c r="B14" s="3">
        <v>8</v>
      </c>
      <c r="C14" s="17" t="s">
        <v>14</v>
      </c>
      <c r="D14" s="18"/>
      <c r="E14" s="19"/>
      <c r="F14" s="3" t="s">
        <v>7</v>
      </c>
      <c r="G14" s="3">
        <v>2</v>
      </c>
      <c r="H14" s="15">
        <v>620</v>
      </c>
      <c r="I14" s="9"/>
      <c r="J14" s="8"/>
    </row>
    <row r="15" spans="2:10" ht="18" x14ac:dyDescent="0.3">
      <c r="B15" s="3">
        <v>9</v>
      </c>
      <c r="C15" s="17" t="s">
        <v>15</v>
      </c>
      <c r="D15" s="18"/>
      <c r="E15" s="19"/>
      <c r="F15" s="3" t="s">
        <v>7</v>
      </c>
      <c r="G15" s="3">
        <v>1</v>
      </c>
      <c r="H15" s="15">
        <v>1350</v>
      </c>
      <c r="I15" s="9"/>
      <c r="J15" s="8"/>
    </row>
    <row r="16" spans="2:10" ht="18" x14ac:dyDescent="0.3">
      <c r="B16" s="3">
        <v>10</v>
      </c>
      <c r="C16" s="17" t="s">
        <v>16</v>
      </c>
      <c r="D16" s="18"/>
      <c r="E16" s="19"/>
      <c r="F16" s="3" t="s">
        <v>7</v>
      </c>
      <c r="G16" s="3">
        <v>1</v>
      </c>
      <c r="H16" s="15">
        <v>140</v>
      </c>
      <c r="I16" s="9"/>
      <c r="J16" s="8"/>
    </row>
    <row r="17" spans="2:10" ht="18" x14ac:dyDescent="0.3">
      <c r="B17" s="3">
        <v>11</v>
      </c>
      <c r="C17" s="17" t="s">
        <v>17</v>
      </c>
      <c r="D17" s="18"/>
      <c r="E17" s="19"/>
      <c r="F17" s="3" t="s">
        <v>7</v>
      </c>
      <c r="G17" s="3">
        <v>3</v>
      </c>
      <c r="H17" s="15">
        <v>630</v>
      </c>
      <c r="I17" s="9"/>
      <c r="J17" s="8"/>
    </row>
    <row r="18" spans="2:10" ht="19.2" customHeight="1" x14ac:dyDescent="0.3">
      <c r="B18" s="3">
        <v>12</v>
      </c>
      <c r="C18" s="4" t="s">
        <v>57</v>
      </c>
      <c r="D18" s="5"/>
      <c r="E18" s="6"/>
      <c r="F18" s="3" t="s">
        <v>7</v>
      </c>
      <c r="G18" s="3">
        <v>1</v>
      </c>
      <c r="H18" s="15">
        <v>60</v>
      </c>
      <c r="I18" s="9"/>
      <c r="J18" s="8"/>
    </row>
    <row r="19" spans="2:10" ht="18" x14ac:dyDescent="0.3">
      <c r="B19" s="3">
        <v>13</v>
      </c>
      <c r="C19" s="17" t="s">
        <v>18</v>
      </c>
      <c r="D19" s="29"/>
      <c r="E19" s="30"/>
      <c r="F19" s="3" t="s">
        <v>7</v>
      </c>
      <c r="G19" s="3">
        <v>1</v>
      </c>
      <c r="H19" s="15">
        <v>695</v>
      </c>
      <c r="I19" s="9"/>
      <c r="J19" s="8"/>
    </row>
    <row r="20" spans="2:10" ht="18" x14ac:dyDescent="0.3">
      <c r="B20" s="3">
        <v>14</v>
      </c>
      <c r="C20" s="17" t="s">
        <v>19</v>
      </c>
      <c r="D20" s="29"/>
      <c r="E20" s="30"/>
      <c r="F20" s="3" t="s">
        <v>7</v>
      </c>
      <c r="G20" s="3">
        <v>2</v>
      </c>
      <c r="H20" s="15">
        <v>75</v>
      </c>
      <c r="I20" s="9"/>
      <c r="J20" s="8"/>
    </row>
    <row r="21" spans="2:10" ht="18" x14ac:dyDescent="0.3">
      <c r="B21" s="3">
        <v>15</v>
      </c>
      <c r="C21" s="17" t="s">
        <v>20</v>
      </c>
      <c r="D21" s="29"/>
      <c r="E21" s="30"/>
      <c r="F21" s="3" t="s">
        <v>7</v>
      </c>
      <c r="G21" s="3">
        <v>2</v>
      </c>
      <c r="H21" s="15">
        <v>20</v>
      </c>
      <c r="I21" s="9"/>
      <c r="J21" s="8"/>
    </row>
    <row r="22" spans="2:10" ht="18" x14ac:dyDescent="0.3">
      <c r="B22" s="3">
        <v>16</v>
      </c>
      <c r="C22" s="17" t="s">
        <v>21</v>
      </c>
      <c r="D22" s="18"/>
      <c r="E22" s="19"/>
      <c r="F22" s="3" t="s">
        <v>7</v>
      </c>
      <c r="G22" s="3">
        <v>2</v>
      </c>
      <c r="H22" s="15">
        <v>17</v>
      </c>
      <c r="I22" s="9"/>
      <c r="J22" s="8"/>
    </row>
    <row r="23" spans="2:10" ht="18" x14ac:dyDescent="0.3">
      <c r="B23" s="3">
        <v>17</v>
      </c>
      <c r="C23" s="17" t="s">
        <v>22</v>
      </c>
      <c r="D23" s="18"/>
      <c r="E23" s="19"/>
      <c r="F23" s="3" t="s">
        <v>7</v>
      </c>
      <c r="G23" s="3">
        <v>1</v>
      </c>
      <c r="H23" s="15">
        <v>30</v>
      </c>
      <c r="I23" s="9"/>
      <c r="J23" s="8"/>
    </row>
    <row r="24" spans="2:10" ht="18" x14ac:dyDescent="0.3">
      <c r="B24" s="3">
        <v>18</v>
      </c>
      <c r="C24" s="4" t="s">
        <v>58</v>
      </c>
      <c r="D24" s="5"/>
      <c r="E24" s="6"/>
      <c r="F24" s="3" t="s">
        <v>7</v>
      </c>
      <c r="G24" s="3">
        <v>1</v>
      </c>
      <c r="H24" s="15">
        <v>275</v>
      </c>
      <c r="I24" s="9"/>
      <c r="J24" s="8"/>
    </row>
    <row r="25" spans="2:10" ht="18" x14ac:dyDescent="0.3">
      <c r="B25" s="3">
        <v>19</v>
      </c>
      <c r="C25" s="17" t="s">
        <v>59</v>
      </c>
      <c r="D25" s="18"/>
      <c r="E25" s="19"/>
      <c r="F25" s="3" t="s">
        <v>7</v>
      </c>
      <c r="G25" s="3">
        <v>1</v>
      </c>
      <c r="H25" s="15">
        <v>150</v>
      </c>
      <c r="I25" s="9"/>
      <c r="J25" s="8"/>
    </row>
    <row r="26" spans="2:10" ht="18" x14ac:dyDescent="0.3">
      <c r="B26" s="3">
        <v>20</v>
      </c>
      <c r="C26" s="4" t="s">
        <v>23</v>
      </c>
      <c r="D26" s="5"/>
      <c r="E26" s="6"/>
      <c r="F26" s="3" t="s">
        <v>7</v>
      </c>
      <c r="G26" s="3">
        <v>2</v>
      </c>
      <c r="H26" s="15">
        <v>750</v>
      </c>
      <c r="I26" s="9"/>
      <c r="J26" s="8"/>
    </row>
    <row r="27" spans="2:10" ht="18" x14ac:dyDescent="0.3">
      <c r="B27" s="3">
        <v>21</v>
      </c>
      <c r="C27" s="17" t="s">
        <v>24</v>
      </c>
      <c r="D27" s="18"/>
      <c r="E27" s="19"/>
      <c r="F27" s="3" t="s">
        <v>7</v>
      </c>
      <c r="G27" s="3">
        <v>1</v>
      </c>
      <c r="H27" s="15">
        <v>1100</v>
      </c>
      <c r="I27" s="9"/>
      <c r="J27" s="8"/>
    </row>
    <row r="28" spans="2:10" ht="18" x14ac:dyDescent="0.3">
      <c r="B28" s="3">
        <v>22</v>
      </c>
      <c r="C28" s="17" t="s">
        <v>60</v>
      </c>
      <c r="D28" s="18"/>
      <c r="E28" s="19"/>
      <c r="F28" s="3" t="s">
        <v>7</v>
      </c>
      <c r="G28" s="3">
        <v>1</v>
      </c>
      <c r="H28" s="15">
        <v>1200</v>
      </c>
      <c r="I28" s="9"/>
      <c r="J28" s="8"/>
    </row>
    <row r="29" spans="2:10" ht="18" x14ac:dyDescent="0.3">
      <c r="B29" s="3">
        <v>23</v>
      </c>
      <c r="C29" s="17" t="s">
        <v>25</v>
      </c>
      <c r="D29" s="18"/>
      <c r="E29" s="19"/>
      <c r="F29" s="3" t="s">
        <v>7</v>
      </c>
      <c r="G29" s="3">
        <v>1</v>
      </c>
      <c r="H29" s="15">
        <v>1300</v>
      </c>
      <c r="I29" s="9"/>
      <c r="J29" s="8"/>
    </row>
    <row r="30" spans="2:10" ht="18" x14ac:dyDescent="0.3">
      <c r="B30" s="3">
        <v>24</v>
      </c>
      <c r="C30" s="17" t="s">
        <v>26</v>
      </c>
      <c r="D30" s="18"/>
      <c r="E30" s="19"/>
      <c r="F30" s="3" t="s">
        <v>7</v>
      </c>
      <c r="G30" s="3">
        <v>2</v>
      </c>
      <c r="H30" s="15">
        <v>220</v>
      </c>
      <c r="I30" s="9"/>
      <c r="J30" s="8"/>
    </row>
    <row r="31" spans="2:10" ht="18" x14ac:dyDescent="0.3">
      <c r="B31" s="3">
        <v>25</v>
      </c>
      <c r="C31" s="17" t="s">
        <v>27</v>
      </c>
      <c r="D31" s="18"/>
      <c r="E31" s="19"/>
      <c r="F31" s="3" t="s">
        <v>7</v>
      </c>
      <c r="G31" s="3">
        <v>1</v>
      </c>
      <c r="H31" s="15">
        <v>615</v>
      </c>
      <c r="I31" s="9"/>
      <c r="J31" s="8"/>
    </row>
    <row r="32" spans="2:10" ht="18" x14ac:dyDescent="0.3">
      <c r="B32" s="3">
        <v>26</v>
      </c>
      <c r="C32" s="17" t="s">
        <v>28</v>
      </c>
      <c r="D32" s="29"/>
      <c r="E32" s="30"/>
      <c r="F32" s="3" t="s">
        <v>7</v>
      </c>
      <c r="G32" s="3">
        <v>1</v>
      </c>
      <c r="H32" s="15">
        <v>3150</v>
      </c>
      <c r="I32" s="9"/>
      <c r="J32" s="8"/>
    </row>
    <row r="33" spans="2:10" ht="18" x14ac:dyDescent="0.3">
      <c r="B33" s="3">
        <v>27</v>
      </c>
      <c r="C33" s="17" t="s">
        <v>29</v>
      </c>
      <c r="D33" s="18"/>
      <c r="E33" s="19"/>
      <c r="F33" s="3" t="s">
        <v>7</v>
      </c>
      <c r="G33" s="3">
        <v>1</v>
      </c>
      <c r="H33" s="15">
        <v>125</v>
      </c>
      <c r="I33" s="9"/>
      <c r="J33" s="8"/>
    </row>
    <row r="34" spans="2:10" ht="18" x14ac:dyDescent="0.3">
      <c r="B34" s="3">
        <v>28</v>
      </c>
      <c r="C34" s="17" t="s">
        <v>30</v>
      </c>
      <c r="D34" s="18"/>
      <c r="E34" s="19"/>
      <c r="F34" s="3" t="s">
        <v>7</v>
      </c>
      <c r="G34" s="3">
        <v>1</v>
      </c>
      <c r="H34" s="15">
        <v>15</v>
      </c>
      <c r="I34" s="9"/>
      <c r="J34" s="8"/>
    </row>
    <row r="35" spans="2:10" ht="18" x14ac:dyDescent="0.3">
      <c r="B35" s="3">
        <v>29</v>
      </c>
      <c r="C35" s="17" t="s">
        <v>31</v>
      </c>
      <c r="D35" s="18"/>
      <c r="E35" s="19"/>
      <c r="F35" s="3" t="s">
        <v>7</v>
      </c>
      <c r="G35" s="3">
        <v>1</v>
      </c>
      <c r="H35" s="15">
        <v>90</v>
      </c>
      <c r="I35" s="9"/>
      <c r="J35" s="8"/>
    </row>
    <row r="36" spans="2:10" ht="18" x14ac:dyDescent="0.3">
      <c r="B36" s="3">
        <v>30</v>
      </c>
      <c r="C36" s="17" t="s">
        <v>32</v>
      </c>
      <c r="D36" s="18"/>
      <c r="E36" s="19"/>
      <c r="F36" s="3" t="s">
        <v>7</v>
      </c>
      <c r="G36" s="3">
        <v>15</v>
      </c>
      <c r="H36" s="15">
        <v>5</v>
      </c>
      <c r="I36" s="9"/>
      <c r="J36" s="8"/>
    </row>
    <row r="37" spans="2:10" ht="18" x14ac:dyDescent="0.3">
      <c r="B37" s="3">
        <v>31</v>
      </c>
      <c r="C37" s="17" t="s">
        <v>33</v>
      </c>
      <c r="D37" s="18"/>
      <c r="E37" s="19"/>
      <c r="F37" s="3" t="s">
        <v>7</v>
      </c>
      <c r="G37" s="3">
        <v>1</v>
      </c>
      <c r="H37" s="15">
        <v>12</v>
      </c>
      <c r="I37" s="9"/>
      <c r="J37" s="8"/>
    </row>
    <row r="38" spans="2:10" ht="18" x14ac:dyDescent="0.3">
      <c r="B38" s="3">
        <v>32</v>
      </c>
      <c r="C38" s="17" t="s">
        <v>34</v>
      </c>
      <c r="D38" s="18"/>
      <c r="E38" s="19"/>
      <c r="F38" s="3" t="s">
        <v>7</v>
      </c>
      <c r="G38" s="3">
        <v>1</v>
      </c>
      <c r="H38" s="15">
        <v>20</v>
      </c>
      <c r="I38" s="9"/>
      <c r="J38" s="8"/>
    </row>
    <row r="39" spans="2:10" ht="18" x14ac:dyDescent="0.3">
      <c r="B39" s="3">
        <v>33</v>
      </c>
      <c r="C39" s="17" t="s">
        <v>35</v>
      </c>
      <c r="D39" s="18"/>
      <c r="E39" s="19"/>
      <c r="F39" s="3" t="s">
        <v>7</v>
      </c>
      <c r="G39" s="3">
        <v>1</v>
      </c>
      <c r="H39" s="15">
        <v>150</v>
      </c>
      <c r="I39" s="9"/>
      <c r="J39" s="8"/>
    </row>
    <row r="40" spans="2:10" ht="18" x14ac:dyDescent="0.3">
      <c r="B40" s="3">
        <v>34</v>
      </c>
      <c r="C40" s="17" t="s">
        <v>36</v>
      </c>
      <c r="D40" s="18"/>
      <c r="E40" s="19"/>
      <c r="F40" s="3" t="s">
        <v>7</v>
      </c>
      <c r="G40" s="3">
        <v>1</v>
      </c>
      <c r="H40" s="15">
        <v>200</v>
      </c>
      <c r="I40" s="9"/>
      <c r="J40" s="8"/>
    </row>
    <row r="41" spans="2:10" ht="18" x14ac:dyDescent="0.3">
      <c r="B41" s="3">
        <v>35</v>
      </c>
      <c r="C41" s="17" t="s">
        <v>61</v>
      </c>
      <c r="D41" s="18"/>
      <c r="E41" s="19"/>
      <c r="F41" s="3" t="s">
        <v>7</v>
      </c>
      <c r="G41" s="3">
        <v>1</v>
      </c>
      <c r="H41" s="15">
        <v>80</v>
      </c>
      <c r="I41" s="9"/>
      <c r="J41" s="8"/>
    </row>
    <row r="42" spans="2:10" ht="18" x14ac:dyDescent="0.3">
      <c r="B42" s="3">
        <v>36</v>
      </c>
      <c r="C42" s="17" t="s">
        <v>37</v>
      </c>
      <c r="D42" s="18"/>
      <c r="E42" s="19"/>
      <c r="F42" s="3" t="s">
        <v>7</v>
      </c>
      <c r="G42" s="3">
        <v>6</v>
      </c>
      <c r="H42" s="15">
        <v>80</v>
      </c>
      <c r="I42" s="9"/>
      <c r="J42" s="8"/>
    </row>
    <row r="43" spans="2:10" ht="18" x14ac:dyDescent="0.3">
      <c r="B43" s="3">
        <v>37</v>
      </c>
      <c r="C43" s="17" t="s">
        <v>38</v>
      </c>
      <c r="D43" s="29"/>
      <c r="E43" s="30"/>
      <c r="F43" s="3" t="s">
        <v>7</v>
      </c>
      <c r="G43" s="3">
        <v>1</v>
      </c>
      <c r="H43" s="15">
        <v>1050</v>
      </c>
      <c r="I43" s="9"/>
      <c r="J43" s="8"/>
    </row>
    <row r="44" spans="2:10" ht="18" x14ac:dyDescent="0.3">
      <c r="B44" s="3">
        <v>38</v>
      </c>
      <c r="C44" s="17" t="s">
        <v>39</v>
      </c>
      <c r="D44" s="18"/>
      <c r="E44" s="19"/>
      <c r="F44" s="3" t="s">
        <v>7</v>
      </c>
      <c r="G44" s="3">
        <v>2</v>
      </c>
      <c r="H44" s="15">
        <v>215</v>
      </c>
      <c r="I44" s="9"/>
      <c r="J44" s="8"/>
    </row>
    <row r="45" spans="2:10" ht="18" x14ac:dyDescent="0.3">
      <c r="B45" s="3">
        <v>39</v>
      </c>
      <c r="C45" s="17" t="s">
        <v>40</v>
      </c>
      <c r="D45" s="18"/>
      <c r="E45" s="19"/>
      <c r="F45" s="3" t="s">
        <v>7</v>
      </c>
      <c r="G45" s="3">
        <v>1</v>
      </c>
      <c r="H45" s="15">
        <v>150</v>
      </c>
      <c r="I45" s="9"/>
      <c r="J45" s="8"/>
    </row>
    <row r="46" spans="2:10" ht="17.399999999999999" customHeight="1" x14ac:dyDescent="0.3">
      <c r="B46" s="3">
        <v>40</v>
      </c>
      <c r="C46" s="4" t="s">
        <v>41</v>
      </c>
      <c r="D46" s="5"/>
      <c r="E46" s="6"/>
      <c r="F46" s="3" t="s">
        <v>7</v>
      </c>
      <c r="G46" s="3">
        <v>1</v>
      </c>
      <c r="H46" s="15">
        <v>900</v>
      </c>
      <c r="I46" s="9"/>
      <c r="J46" s="8"/>
    </row>
    <row r="47" spans="2:10" ht="18" x14ac:dyDescent="0.3">
      <c r="B47" s="3">
        <v>41</v>
      </c>
      <c r="C47" s="4" t="s">
        <v>62</v>
      </c>
      <c r="D47" s="5"/>
      <c r="E47" s="6"/>
      <c r="F47" s="3" t="s">
        <v>7</v>
      </c>
      <c r="G47" s="3">
        <v>1</v>
      </c>
      <c r="H47" s="15">
        <v>230</v>
      </c>
      <c r="I47" s="9"/>
      <c r="J47" s="8"/>
    </row>
    <row r="48" spans="2:10" ht="18" x14ac:dyDescent="0.3">
      <c r="B48" s="3">
        <v>42</v>
      </c>
      <c r="C48" s="4" t="s">
        <v>63</v>
      </c>
      <c r="D48" s="5"/>
      <c r="E48" s="6"/>
      <c r="F48" s="3" t="s">
        <v>7</v>
      </c>
      <c r="G48" s="3">
        <v>1</v>
      </c>
      <c r="H48" s="15">
        <v>950</v>
      </c>
      <c r="I48" s="9"/>
      <c r="J48" s="8"/>
    </row>
    <row r="49" spans="2:10" ht="15.6" customHeight="1" x14ac:dyDescent="0.3">
      <c r="B49" s="3">
        <v>43</v>
      </c>
      <c r="C49" s="4" t="s">
        <v>64</v>
      </c>
      <c r="D49" s="5"/>
      <c r="E49" s="6"/>
      <c r="F49" s="3" t="s">
        <v>7</v>
      </c>
      <c r="G49" s="3">
        <v>1</v>
      </c>
      <c r="H49" s="15">
        <v>1300</v>
      </c>
      <c r="I49" s="9"/>
      <c r="J49" s="8"/>
    </row>
    <row r="50" spans="2:10" ht="18" x14ac:dyDescent="0.3">
      <c r="B50" s="3">
        <v>44</v>
      </c>
      <c r="C50" s="4" t="s">
        <v>65</v>
      </c>
      <c r="D50" s="5"/>
      <c r="E50" s="6"/>
      <c r="F50" s="3" t="s">
        <v>7</v>
      </c>
      <c r="G50" s="3">
        <v>1</v>
      </c>
      <c r="H50" s="15">
        <v>300</v>
      </c>
      <c r="I50" s="9"/>
      <c r="J50" s="8"/>
    </row>
    <row r="51" spans="2:10" ht="18" x14ac:dyDescent="0.3">
      <c r="B51" s="3">
        <v>45</v>
      </c>
      <c r="C51" s="4" t="s">
        <v>66</v>
      </c>
      <c r="D51" s="5"/>
      <c r="E51" s="6"/>
      <c r="F51" s="3" t="s">
        <v>7</v>
      </c>
      <c r="G51" s="3">
        <v>1</v>
      </c>
      <c r="H51" s="15">
        <v>35</v>
      </c>
      <c r="I51" s="9"/>
      <c r="J51" s="8"/>
    </row>
    <row r="52" spans="2:10" ht="18" x14ac:dyDescent="0.3">
      <c r="B52" s="3">
        <v>46</v>
      </c>
      <c r="C52" s="4" t="s">
        <v>67</v>
      </c>
      <c r="D52" s="5"/>
      <c r="E52" s="6"/>
      <c r="F52" s="3" t="s">
        <v>7</v>
      </c>
      <c r="G52" s="3">
        <v>1</v>
      </c>
      <c r="H52" s="15">
        <v>520</v>
      </c>
      <c r="I52" s="9"/>
      <c r="J52" s="8"/>
    </row>
    <row r="53" spans="2:10" ht="18" x14ac:dyDescent="0.3">
      <c r="B53" s="3">
        <v>47</v>
      </c>
      <c r="C53" s="17" t="s">
        <v>68</v>
      </c>
      <c r="D53" s="18"/>
      <c r="E53" s="19"/>
      <c r="F53" s="3" t="s">
        <v>7</v>
      </c>
      <c r="G53" s="3">
        <v>1</v>
      </c>
      <c r="H53" s="15">
        <v>400</v>
      </c>
      <c r="I53" s="9"/>
      <c r="J53" s="8"/>
    </row>
    <row r="54" spans="2:10" ht="18" x14ac:dyDescent="0.3">
      <c r="B54" s="31" t="s">
        <v>69</v>
      </c>
      <c r="C54" s="32"/>
      <c r="D54" s="32"/>
      <c r="E54" s="32"/>
      <c r="F54" s="32"/>
      <c r="G54" s="32"/>
      <c r="H54" s="32"/>
      <c r="I54" s="32"/>
      <c r="J54" s="33"/>
    </row>
    <row r="55" spans="2:10" ht="18" x14ac:dyDescent="0.3">
      <c r="B55" s="2">
        <v>1</v>
      </c>
      <c r="C55" s="34" t="s">
        <v>42</v>
      </c>
      <c r="D55" s="35"/>
      <c r="E55" s="36"/>
      <c r="F55" s="2" t="s">
        <v>43</v>
      </c>
      <c r="G55" s="2">
        <v>40</v>
      </c>
      <c r="H55" s="16">
        <v>80</v>
      </c>
      <c r="I55" s="9"/>
      <c r="J55" s="8"/>
    </row>
    <row r="56" spans="2:10" ht="18" x14ac:dyDescent="0.3">
      <c r="B56" s="2">
        <v>2</v>
      </c>
      <c r="C56" s="34" t="s">
        <v>44</v>
      </c>
      <c r="D56" s="35"/>
      <c r="E56" s="36"/>
      <c r="F56" s="2" t="s">
        <v>43</v>
      </c>
      <c r="G56" s="2">
        <v>40</v>
      </c>
      <c r="H56" s="16">
        <v>75</v>
      </c>
      <c r="I56" s="9"/>
      <c r="J56" s="8"/>
    </row>
    <row r="57" spans="2:10" ht="18" x14ac:dyDescent="0.3">
      <c r="B57" s="2">
        <v>3</v>
      </c>
      <c r="C57" s="34" t="s">
        <v>45</v>
      </c>
      <c r="D57" s="35"/>
      <c r="E57" s="36"/>
      <c r="F57" s="2" t="s">
        <v>43</v>
      </c>
      <c r="G57" s="2">
        <v>60</v>
      </c>
      <c r="H57" s="16">
        <v>60</v>
      </c>
      <c r="I57" s="9"/>
      <c r="J57" s="8"/>
    </row>
    <row r="58" spans="2:10" ht="18" x14ac:dyDescent="0.3">
      <c r="B58" s="2">
        <v>4</v>
      </c>
      <c r="C58" s="34" t="s">
        <v>46</v>
      </c>
      <c r="D58" s="35"/>
      <c r="E58" s="36"/>
      <c r="F58" s="2" t="s">
        <v>43</v>
      </c>
      <c r="G58" s="2">
        <v>60</v>
      </c>
      <c r="H58" s="16">
        <v>60</v>
      </c>
      <c r="I58" s="9"/>
      <c r="J58" s="8"/>
    </row>
    <row r="59" spans="2:10" ht="18" x14ac:dyDescent="0.3">
      <c r="B59" s="31" t="s">
        <v>47</v>
      </c>
      <c r="C59" s="32"/>
      <c r="D59" s="32"/>
      <c r="E59" s="32"/>
      <c r="F59" s="32"/>
      <c r="G59" s="32"/>
      <c r="H59" s="32"/>
      <c r="I59" s="32"/>
      <c r="J59" s="33"/>
    </row>
    <row r="60" spans="2:10" ht="18" x14ac:dyDescent="0.3">
      <c r="B60" s="2">
        <v>1</v>
      </c>
      <c r="C60" s="34" t="s">
        <v>42</v>
      </c>
      <c r="D60" s="35"/>
      <c r="E60" s="36"/>
      <c r="F60" s="2" t="s">
        <v>43</v>
      </c>
      <c r="G60" s="2">
        <v>40</v>
      </c>
      <c r="H60" s="16">
        <v>80</v>
      </c>
      <c r="I60" s="9"/>
      <c r="J60" s="8"/>
    </row>
    <row r="61" spans="2:10" ht="18" x14ac:dyDescent="0.3">
      <c r="B61" s="2">
        <v>2</v>
      </c>
      <c r="C61" s="34" t="s">
        <v>48</v>
      </c>
      <c r="D61" s="35"/>
      <c r="E61" s="36"/>
      <c r="F61" s="2" t="s">
        <v>43</v>
      </c>
      <c r="G61" s="2">
        <v>40</v>
      </c>
      <c r="H61" s="16">
        <v>75</v>
      </c>
      <c r="I61" s="9"/>
      <c r="J61" s="8"/>
    </row>
    <row r="62" spans="2:10" ht="18" x14ac:dyDescent="0.3">
      <c r="B62" s="2">
        <v>3</v>
      </c>
      <c r="C62" s="34" t="s">
        <v>49</v>
      </c>
      <c r="D62" s="35"/>
      <c r="E62" s="36"/>
      <c r="F62" s="2" t="s">
        <v>43</v>
      </c>
      <c r="G62" s="2">
        <v>60</v>
      </c>
      <c r="H62" s="16">
        <v>60</v>
      </c>
      <c r="I62" s="9"/>
      <c r="J62" s="8"/>
    </row>
    <row r="63" spans="2:10" ht="18" x14ac:dyDescent="0.3">
      <c r="B63" s="2">
        <v>4</v>
      </c>
      <c r="C63" s="34" t="s">
        <v>50</v>
      </c>
      <c r="D63" s="35"/>
      <c r="E63" s="36"/>
      <c r="F63" s="2" t="s">
        <v>43</v>
      </c>
      <c r="G63" s="2">
        <v>60</v>
      </c>
      <c r="H63" s="16">
        <v>60</v>
      </c>
      <c r="I63" s="9"/>
      <c r="J63" s="8"/>
    </row>
    <row r="64" spans="2:10" ht="18" x14ac:dyDescent="0.3">
      <c r="B64" s="39" t="s">
        <v>51</v>
      </c>
      <c r="C64" s="40"/>
      <c r="D64" s="40"/>
      <c r="E64" s="40"/>
      <c r="F64" s="40"/>
      <c r="G64" s="40"/>
      <c r="H64" s="40"/>
      <c r="I64" s="41"/>
      <c r="J64" s="10"/>
    </row>
    <row r="65" spans="2:10" ht="18" x14ac:dyDescent="0.3">
      <c r="B65" s="39" t="s">
        <v>52</v>
      </c>
      <c r="C65" s="40"/>
      <c r="D65" s="40"/>
      <c r="E65" s="40"/>
      <c r="F65" s="40"/>
      <c r="G65" s="40"/>
      <c r="H65" s="40"/>
      <c r="I65" s="41"/>
      <c r="J65" s="11"/>
    </row>
    <row r="66" spans="2:10" ht="18" x14ac:dyDescent="0.3">
      <c r="B66" s="39" t="s">
        <v>53</v>
      </c>
      <c r="C66" s="40"/>
      <c r="D66" s="40"/>
      <c r="E66" s="40"/>
      <c r="F66" s="40"/>
      <c r="G66" s="40"/>
      <c r="H66" s="40"/>
      <c r="I66" s="41"/>
      <c r="J66" s="8">
        <f>ROUND(J64*J65/100,2)</f>
        <v>0</v>
      </c>
    </row>
    <row r="67" spans="2:10" ht="18" x14ac:dyDescent="0.3">
      <c r="B67" s="42" t="s">
        <v>54</v>
      </c>
      <c r="C67" s="43"/>
      <c r="D67" s="43"/>
      <c r="E67" s="43"/>
      <c r="F67" s="43"/>
      <c r="G67" s="43"/>
      <c r="H67" s="43"/>
      <c r="I67" s="44"/>
      <c r="J67" s="12">
        <f>J64+J66</f>
        <v>0</v>
      </c>
    </row>
    <row r="68" spans="2:10" ht="18" x14ac:dyDescent="0.3">
      <c r="B68" s="13"/>
      <c r="C68" s="13"/>
      <c r="D68" s="13"/>
      <c r="E68" s="13"/>
      <c r="F68" s="13"/>
      <c r="G68" s="13"/>
      <c r="H68" s="13"/>
      <c r="I68" s="13"/>
      <c r="J68" s="13"/>
    </row>
    <row r="69" spans="2:10" ht="49.2" customHeight="1" x14ac:dyDescent="0.3">
      <c r="B69" s="45" t="s">
        <v>72</v>
      </c>
      <c r="C69" s="45"/>
      <c r="D69" s="45"/>
      <c r="E69" s="45"/>
      <c r="F69" s="45"/>
      <c r="G69" s="45"/>
      <c r="H69" s="45"/>
      <c r="I69" s="45"/>
      <c r="J69" s="45"/>
    </row>
    <row r="70" spans="2:10" ht="128.4" customHeight="1" x14ac:dyDescent="0.3">
      <c r="B70" s="38" t="s">
        <v>55</v>
      </c>
      <c r="C70" s="38"/>
      <c r="D70" s="38"/>
      <c r="E70" s="38"/>
      <c r="F70" s="38"/>
      <c r="G70" s="38"/>
      <c r="H70" s="38"/>
      <c r="I70" s="38"/>
      <c r="J70" s="38"/>
    </row>
  </sheetData>
  <mergeCells count="57">
    <mergeCell ref="C2:F2"/>
    <mergeCell ref="B70:J70"/>
    <mergeCell ref="C63:E63"/>
    <mergeCell ref="B64:I64"/>
    <mergeCell ref="B65:I65"/>
    <mergeCell ref="B66:I66"/>
    <mergeCell ref="B67:I67"/>
    <mergeCell ref="B69:J69"/>
    <mergeCell ref="C57:E57"/>
    <mergeCell ref="C58:E58"/>
    <mergeCell ref="B59:J59"/>
    <mergeCell ref="C60:E60"/>
    <mergeCell ref="C61:E61"/>
    <mergeCell ref="C62:E62"/>
    <mergeCell ref="C44:E44"/>
    <mergeCell ref="C45:E45"/>
    <mergeCell ref="C53:E53"/>
    <mergeCell ref="B54:J54"/>
    <mergeCell ref="C55:E55"/>
    <mergeCell ref="C56:E56"/>
    <mergeCell ref="C38:E38"/>
    <mergeCell ref="C39:E39"/>
    <mergeCell ref="C40:E40"/>
    <mergeCell ref="C41:E41"/>
    <mergeCell ref="C42:E42"/>
    <mergeCell ref="C43:E43"/>
    <mergeCell ref="C37:E37"/>
    <mergeCell ref="C25:E25"/>
    <mergeCell ref="C27:E27"/>
    <mergeCell ref="C28:E28"/>
    <mergeCell ref="C29:E29"/>
    <mergeCell ref="C30:E30"/>
    <mergeCell ref="C31:E31"/>
    <mergeCell ref="C32:E32"/>
    <mergeCell ref="C33:E33"/>
    <mergeCell ref="C34:E34"/>
    <mergeCell ref="C35:E35"/>
    <mergeCell ref="C36:E36"/>
    <mergeCell ref="C23:E23"/>
    <mergeCell ref="C11:E11"/>
    <mergeCell ref="C12:E12"/>
    <mergeCell ref="C13:E13"/>
    <mergeCell ref="C14:E14"/>
    <mergeCell ref="C15:E15"/>
    <mergeCell ref="C16:E16"/>
    <mergeCell ref="C17:E17"/>
    <mergeCell ref="C19:E19"/>
    <mergeCell ref="C20:E20"/>
    <mergeCell ref="C21:E21"/>
    <mergeCell ref="C22:E22"/>
    <mergeCell ref="C10:E10"/>
    <mergeCell ref="B6:J6"/>
    <mergeCell ref="C4:E4"/>
    <mergeCell ref="C5:E5"/>
    <mergeCell ref="C7:E7"/>
    <mergeCell ref="C8:E8"/>
    <mergeCell ref="C9:E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CB59F11CF1DA54DB1377FAA4CC51862" ma:contentTypeVersion="18" ma:contentTypeDescription="Create a new document." ma:contentTypeScope="" ma:versionID="fbb8db54c0dead49aa7e496b59ae4588">
  <xsd:schema xmlns:xsd="http://www.w3.org/2001/XMLSchema" xmlns:xs="http://www.w3.org/2001/XMLSchema" xmlns:p="http://schemas.microsoft.com/office/2006/metadata/properties" xmlns:ns2="fa926ce1-310f-41ae-8385-1ca2b7620943" xmlns:ns3="d9f5a42a-9903-45e5-95ea-f5f6a7533a1f" xmlns:ns4="6f14713e-c20f-4bc3-b01e-bfea371dc62d" targetNamespace="http://schemas.microsoft.com/office/2006/metadata/properties" ma:root="true" ma:fieldsID="126e3b211523c3853ea8e4912783e93c" ns2:_="" ns3:_="" ns4:_="">
    <xsd:import namespace="fa926ce1-310f-41ae-8385-1ca2b7620943"/>
    <xsd:import namespace="d9f5a42a-9903-45e5-95ea-f5f6a7533a1f"/>
    <xsd:import namespace="6f14713e-c20f-4bc3-b01e-bfea371dc62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4:SharedWithUsers" minOccurs="0"/>
                <xsd:element ref="ns4: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926ce1-310f-41ae-8385-1ca2b76209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00ec1ad-b7ce-47c8-ad3e-598a481fb4e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5a42a-9903-45e5-95ea-f5f6a7533a1f"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8e63ff-692d-4904-8f22-2104665dbbc5}" ma:internalName="TaxCatchAll" ma:showField="CatchAllData" ma:web="d9f5a42a-9903-45e5-95ea-f5f6a7533a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f14713e-c20f-4bc3-b01e-bfea371dc62d" elementFormDefault="qualified">
    <xsd:import namespace="http://schemas.microsoft.com/office/2006/documentManagement/types"/>
    <xsd:import namespace="http://schemas.microsoft.com/office/infopath/2007/PartnerControls"/>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a926ce1-310f-41ae-8385-1ca2b7620943">
      <Terms xmlns="http://schemas.microsoft.com/office/infopath/2007/PartnerControls"/>
    </lcf76f155ced4ddcb4097134ff3c332f>
    <TaxCatchAll xmlns="d9f5a42a-9903-45e5-95ea-f5f6a7533a1f" xsi:nil="true"/>
  </documentManagement>
</p:properties>
</file>

<file path=customXml/itemProps1.xml><?xml version="1.0" encoding="utf-8"?>
<ds:datastoreItem xmlns:ds="http://schemas.openxmlformats.org/officeDocument/2006/customXml" ds:itemID="{FC8C8288-280F-472D-ABBF-CFD67A26C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926ce1-310f-41ae-8385-1ca2b7620943"/>
    <ds:schemaRef ds:uri="d9f5a42a-9903-45e5-95ea-f5f6a7533a1f"/>
    <ds:schemaRef ds:uri="6f14713e-c20f-4bc3-b01e-bfea371dc6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3024FE-F0B4-464A-8373-A539561BF537}">
  <ds:schemaRefs>
    <ds:schemaRef ds:uri="http://schemas.microsoft.com/sharepoint/v3/contenttype/forms"/>
  </ds:schemaRefs>
</ds:datastoreItem>
</file>

<file path=customXml/itemProps3.xml><?xml version="1.0" encoding="utf-8"?>
<ds:datastoreItem xmlns:ds="http://schemas.openxmlformats.org/officeDocument/2006/customXml" ds:itemID="{76A177DD-2D79-4017-BEAB-3BEBC036A3B0}">
  <ds:schemaRefs>
    <ds:schemaRef ds:uri="http://schemas.microsoft.com/office/2006/metadata/properties"/>
    <ds:schemaRef ds:uri="http://schemas.microsoft.com/office/infopath/2007/PartnerControls"/>
    <ds:schemaRef ds:uri="fa926ce1-310f-41ae-8385-1ca2b7620943"/>
    <ds:schemaRef ds:uri="d9f5a42a-9903-45e5-95ea-f5f6a7533a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Ona Babickienė</dc:creator>
  <cp:lastModifiedBy>Ona Babickienė</cp:lastModifiedBy>
  <dcterms:created xsi:type="dcterms:W3CDTF">2026-02-05T06:29:25Z</dcterms:created>
  <dcterms:modified xsi:type="dcterms:W3CDTF">2026-02-26T11:55:44Z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0x010100DCB59F11CF1DA54DB1377FAA4CC51862</vt:lpwstr>
  </property>
  <property fmtid="{D5CDD505-2E9C-101B-9397-08002B2CF9AE}" pid="3" name="MediaServiceImageTags">
    <vt:lpwstr/>
  </property>
</Properties>
</file>